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di\Dropbox\PHD Process\5. Semester 5\My Program-ILP Solver\"/>
    </mc:Choice>
  </mc:AlternateContent>
  <bookViews>
    <workbookView xWindow="0" yWindow="0" windowWidth="1920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0" i="1" l="1"/>
  <c r="N40" i="1"/>
  <c r="M40" i="1"/>
  <c r="L40" i="1"/>
  <c r="U49" i="1" l="1"/>
  <c r="R49" i="1"/>
  <c r="Q49" i="1"/>
  <c r="N49" i="1"/>
  <c r="M49" i="1"/>
  <c r="L49" i="1"/>
  <c r="K49" i="1"/>
  <c r="I49" i="1"/>
  <c r="U48" i="1"/>
  <c r="R48" i="1"/>
  <c r="Q48" i="1"/>
  <c r="N48" i="1"/>
  <c r="M48" i="1"/>
  <c r="L48" i="1"/>
  <c r="K48" i="1"/>
  <c r="I48" i="1"/>
  <c r="B48" i="1"/>
  <c r="U47" i="1"/>
  <c r="R47" i="1"/>
  <c r="Q47" i="1"/>
  <c r="N47" i="1"/>
  <c r="M47" i="1"/>
  <c r="L47" i="1"/>
  <c r="K47" i="1"/>
  <c r="I47" i="1"/>
  <c r="B47" i="1"/>
  <c r="U46" i="1"/>
  <c r="R46" i="1"/>
  <c r="Q46" i="1"/>
  <c r="N46" i="1"/>
  <c r="M46" i="1"/>
  <c r="L46" i="1"/>
  <c r="K46" i="1"/>
  <c r="I46" i="1"/>
  <c r="B46" i="1"/>
  <c r="U45" i="1"/>
  <c r="R45" i="1"/>
  <c r="Q45" i="1"/>
  <c r="N45" i="1"/>
  <c r="M45" i="1"/>
  <c r="L45" i="1"/>
  <c r="K45" i="1"/>
  <c r="I45" i="1"/>
  <c r="B45" i="1"/>
  <c r="U44" i="1"/>
  <c r="R44" i="1"/>
  <c r="Q44" i="1"/>
  <c r="N44" i="1"/>
  <c r="M44" i="1"/>
  <c r="L44" i="1"/>
  <c r="K44" i="1"/>
  <c r="I44" i="1"/>
  <c r="B44" i="1"/>
  <c r="U43" i="1"/>
  <c r="R43" i="1"/>
  <c r="Q43" i="1"/>
  <c r="N43" i="1"/>
  <c r="M43" i="1"/>
  <c r="L43" i="1"/>
  <c r="K43" i="1"/>
  <c r="I43" i="1"/>
  <c r="B43" i="1"/>
  <c r="U42" i="1"/>
  <c r="R42" i="1"/>
  <c r="Q42" i="1"/>
  <c r="N42" i="1"/>
  <c r="M42" i="1"/>
  <c r="L42" i="1"/>
  <c r="K42" i="1"/>
  <c r="I42" i="1"/>
  <c r="B42" i="1"/>
  <c r="U41" i="1"/>
  <c r="R41" i="1"/>
  <c r="Q41" i="1"/>
  <c r="N41" i="1"/>
  <c r="M41" i="1"/>
  <c r="L41" i="1"/>
  <c r="I41" i="1"/>
  <c r="B41" i="1"/>
  <c r="AB17" i="1"/>
  <c r="Y17" i="1"/>
  <c r="W17" i="1"/>
  <c r="V17" i="1"/>
  <c r="T17" i="1"/>
  <c r="S17" i="1"/>
  <c r="R17" i="1"/>
  <c r="Q17" i="1"/>
  <c r="O17" i="1"/>
  <c r="F17" i="1"/>
  <c r="E17" i="1"/>
  <c r="AB16" i="1"/>
  <c r="Y16" i="1"/>
  <c r="W16" i="1"/>
  <c r="V16" i="1"/>
  <c r="T16" i="1"/>
  <c r="S16" i="1"/>
  <c r="R16" i="1"/>
  <c r="Q16" i="1"/>
  <c r="O16" i="1"/>
  <c r="F16" i="1"/>
  <c r="E16" i="1"/>
  <c r="AB15" i="1"/>
  <c r="Y15" i="1"/>
  <c r="W15" i="1"/>
  <c r="V15" i="1"/>
  <c r="T15" i="1"/>
  <c r="S15" i="1"/>
  <c r="R15" i="1"/>
  <c r="Q15" i="1"/>
  <c r="O15" i="1"/>
  <c r="F15" i="1"/>
  <c r="E15" i="1"/>
  <c r="AB14" i="1"/>
  <c r="Y14" i="1"/>
  <c r="W14" i="1"/>
  <c r="V14" i="1"/>
  <c r="T14" i="1"/>
  <c r="S14" i="1"/>
  <c r="R14" i="1"/>
  <c r="Q14" i="1"/>
  <c r="O14" i="1"/>
  <c r="F14" i="1"/>
  <c r="E14" i="1"/>
  <c r="AB13" i="1"/>
  <c r="Y13" i="1"/>
  <c r="W13" i="1"/>
  <c r="T13" i="1"/>
  <c r="S13" i="1"/>
  <c r="R13" i="1"/>
  <c r="Q13" i="1"/>
  <c r="O13" i="1"/>
  <c r="H13" i="1"/>
  <c r="F13" i="1"/>
  <c r="AB12" i="1"/>
  <c r="Y12" i="1"/>
  <c r="W12" i="1"/>
  <c r="T12" i="1"/>
  <c r="S12" i="1"/>
  <c r="R12" i="1"/>
  <c r="Q12" i="1"/>
  <c r="O12" i="1"/>
  <c r="H12" i="1"/>
  <c r="F12" i="1"/>
  <c r="AB11" i="1"/>
  <c r="Y11" i="1"/>
  <c r="W11" i="1"/>
  <c r="T11" i="1"/>
  <c r="S11" i="1"/>
  <c r="R11" i="1"/>
  <c r="Q11" i="1"/>
  <c r="O11" i="1"/>
  <c r="H11" i="1"/>
  <c r="F11" i="1"/>
  <c r="AB10" i="1"/>
  <c r="Y10" i="1"/>
  <c r="W10" i="1"/>
  <c r="T10" i="1"/>
  <c r="S10" i="1"/>
  <c r="R10" i="1"/>
  <c r="Q10" i="1"/>
  <c r="O10" i="1"/>
  <c r="H10" i="1"/>
  <c r="F10" i="1"/>
  <c r="AB9" i="1"/>
  <c r="Y9" i="1"/>
  <c r="W9" i="1"/>
  <c r="T9" i="1"/>
  <c r="S9" i="1"/>
  <c r="R9" i="1"/>
  <c r="Q9" i="1"/>
  <c r="O9" i="1"/>
  <c r="H9" i="1"/>
  <c r="F9" i="1"/>
  <c r="AB8" i="1"/>
  <c r="Y8" i="1"/>
  <c r="W8" i="1"/>
  <c r="T8" i="1"/>
  <c r="S8" i="1"/>
  <c r="R8" i="1"/>
  <c r="Q8" i="1"/>
  <c r="O8" i="1"/>
  <c r="H8" i="1"/>
  <c r="F8" i="1"/>
  <c r="AB7" i="1"/>
  <c r="Y7" i="1"/>
  <c r="W7" i="1"/>
  <c r="T7" i="1"/>
  <c r="S7" i="1"/>
  <c r="R7" i="1"/>
  <c r="Q7" i="1"/>
  <c r="O7" i="1"/>
  <c r="H7" i="1"/>
  <c r="F7" i="1"/>
  <c r="AB6" i="1"/>
  <c r="Y6" i="1"/>
  <c r="W6" i="1"/>
  <c r="T6" i="1"/>
  <c r="S6" i="1"/>
  <c r="R6" i="1"/>
  <c r="Q6" i="1"/>
  <c r="O6" i="1"/>
  <c r="H6" i="1"/>
  <c r="F6" i="1"/>
  <c r="AB5" i="1"/>
  <c r="Y5" i="1"/>
  <c r="W5" i="1"/>
  <c r="T5" i="1"/>
  <c r="S5" i="1"/>
  <c r="R5" i="1"/>
  <c r="Q5" i="1"/>
  <c r="O5" i="1"/>
  <c r="H5" i="1"/>
  <c r="F5" i="1"/>
  <c r="AB4" i="1"/>
  <c r="T4" i="1"/>
  <c r="S4" i="1"/>
  <c r="R4" i="1"/>
  <c r="Q4" i="1"/>
  <c r="O4" i="1"/>
  <c r="H4" i="1"/>
  <c r="AB3" i="1"/>
  <c r="T3" i="1"/>
  <c r="S3" i="1"/>
  <c r="R3" i="1"/>
  <c r="O3" i="1"/>
  <c r="H3" i="1"/>
</calcChain>
</file>

<file path=xl/sharedStrings.xml><?xml version="1.0" encoding="utf-8"?>
<sst xmlns="http://schemas.openxmlformats.org/spreadsheetml/2006/main" count="30" uniqueCount="15">
  <si>
    <t>with pf</t>
  </si>
  <si>
    <t>without pf</t>
  </si>
  <si>
    <t>loss percentage</t>
  </si>
  <si>
    <t>g</t>
  </si>
  <si>
    <t>totall traffic</t>
  </si>
  <si>
    <t>b</t>
  </si>
  <si>
    <t>flow 1 size</t>
  </si>
  <si>
    <t>flow 2 size</t>
  </si>
  <si>
    <t>flow 3 size</t>
  </si>
  <si>
    <t>throughput</t>
  </si>
  <si>
    <t>pckt loss</t>
  </si>
  <si>
    <t>with pf/without pf</t>
  </si>
  <si>
    <t>Net Load/Net Capacity</t>
  </si>
  <si>
    <t>Net Thrghput / Net Load</t>
  </si>
  <si>
    <t>Net Load / Net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</si>
</sst>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Our Scheme (with perfect traffic prediction)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Sheet1!$R$3:$R$17</c:f>
              <c:numCache>
                <c:formatCode>General</c:formatCode>
                <c:ptCount val="15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</c:numCache>
            </c:numRef>
          </c:cat>
          <c:val>
            <c:numRef>
              <c:f>Sheet1!$E$3:$E$17</c:f>
              <c:numCache>
                <c:formatCode>0.00%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2.4390243902439025E-2</c:v>
                </c:pt>
                <c:pt idx="12">
                  <c:v>4.7619047619047616E-2</c:v>
                </c:pt>
                <c:pt idx="13">
                  <c:v>6.9767441860465115E-2</c:v>
                </c:pt>
                <c:pt idx="14">
                  <c:v>9.0909090909090912E-2</c:v>
                </c:pt>
              </c:numCache>
            </c:numRef>
          </c:val>
          <c:smooth val="0"/>
        </c:ser>
        <c:ser>
          <c:idx val="1"/>
          <c:order val="1"/>
          <c:tx>
            <c:v>Conventional Approaches (Without traffic prediction)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Sheet1!$R$3:$R$17</c:f>
              <c:numCache>
                <c:formatCode>General</c:formatCode>
                <c:ptCount val="15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</c:numCache>
            </c:numRef>
          </c:cat>
          <c:val>
            <c:numRef>
              <c:f>Sheet1!$F$3:$F$17</c:f>
              <c:numCache>
                <c:formatCode>0.00%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3.125E-2</c:v>
                </c:pt>
                <c:pt idx="3">
                  <c:v>6.0606060606060608E-2</c:v>
                </c:pt>
                <c:pt idx="4">
                  <c:v>8.8235294117647065E-2</c:v>
                </c:pt>
                <c:pt idx="5">
                  <c:v>0.11428571428571428</c:v>
                </c:pt>
                <c:pt idx="6">
                  <c:v>0.1388888888888889</c:v>
                </c:pt>
                <c:pt idx="7">
                  <c:v>0.16216216216216217</c:v>
                </c:pt>
                <c:pt idx="8">
                  <c:v>0.18421052631578946</c:v>
                </c:pt>
                <c:pt idx="9">
                  <c:v>0.20512820512820512</c:v>
                </c:pt>
                <c:pt idx="10">
                  <c:v>0.22500000000000001</c:v>
                </c:pt>
                <c:pt idx="11">
                  <c:v>0.24390243902439024</c:v>
                </c:pt>
                <c:pt idx="12">
                  <c:v>0.26190476190476192</c:v>
                </c:pt>
                <c:pt idx="13">
                  <c:v>0.27906976744186046</c:v>
                </c:pt>
                <c:pt idx="14">
                  <c:v>0.29545454545454547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2803184"/>
        <c:axId val="1252789584"/>
      </c:lineChart>
      <c:catAx>
        <c:axId val="1252803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Size</a:t>
                </a:r>
                <a:r>
                  <a:rPr lang="en-US" baseline="0"/>
                  <a:t> of Flow 1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52789584"/>
        <c:crosses val="autoZero"/>
        <c:auto val="1"/>
        <c:lblAlgn val="ctr"/>
        <c:lblOffset val="100"/>
        <c:noMultiLvlLbl val="0"/>
      </c:catAx>
      <c:valAx>
        <c:axId val="125278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Packet</a:t>
                </a:r>
                <a:r>
                  <a:rPr lang="en-US" baseline="0"/>
                  <a:t> Loss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5280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83997605013237"/>
          <c:y val="0.10185185185185185"/>
          <c:w val="0.82354953770387196"/>
          <c:h val="0.66337270341207344"/>
        </c:manualLayout>
      </c:layout>
      <c:lineChart>
        <c:grouping val="standard"/>
        <c:varyColors val="0"/>
        <c:ser>
          <c:idx val="0"/>
          <c:order val="0"/>
          <c:tx>
            <c:v>QRTP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Sheet1!$L$40:$L$49</c:f>
              <c:numCache>
                <c:formatCode>General</c:formatCode>
                <c:ptCount val="10"/>
                <c:pt idx="0">
                  <c:v>90</c:v>
                </c:pt>
                <c:pt idx="1">
                  <c:v>100</c:v>
                </c:pt>
                <c:pt idx="2">
                  <c:v>105</c:v>
                </c:pt>
                <c:pt idx="3">
                  <c:v>110</c:v>
                </c:pt>
                <c:pt idx="4">
                  <c:v>120</c:v>
                </c:pt>
                <c:pt idx="5">
                  <c:v>140</c:v>
                </c:pt>
                <c:pt idx="6">
                  <c:v>165</c:v>
                </c:pt>
                <c:pt idx="7">
                  <c:v>190</c:v>
                </c:pt>
                <c:pt idx="8">
                  <c:v>200</c:v>
                </c:pt>
                <c:pt idx="9">
                  <c:v>210</c:v>
                </c:pt>
              </c:numCache>
            </c:numRef>
          </c:cat>
          <c:val>
            <c:numRef>
              <c:f>Sheet1!$B$40:$B$49</c:f>
              <c:numCache>
                <c:formatCode>General</c:formatCode>
                <c:ptCount val="10"/>
                <c:pt idx="0">
                  <c:v>290</c:v>
                </c:pt>
                <c:pt idx="1">
                  <c:v>300</c:v>
                </c:pt>
                <c:pt idx="2">
                  <c:v>305</c:v>
                </c:pt>
                <c:pt idx="3">
                  <c:v>310</c:v>
                </c:pt>
                <c:pt idx="4">
                  <c:v>320</c:v>
                </c:pt>
                <c:pt idx="5">
                  <c:v>340</c:v>
                </c:pt>
                <c:pt idx="6">
                  <c:v>365</c:v>
                </c:pt>
                <c:pt idx="7">
                  <c:v>390</c:v>
                </c:pt>
                <c:pt idx="8">
                  <c:v>400</c:v>
                </c:pt>
                <c:pt idx="9">
                  <c:v>400</c:v>
                </c:pt>
              </c:numCache>
            </c:numRef>
          </c:val>
          <c:smooth val="0"/>
        </c:ser>
        <c:ser>
          <c:idx val="1"/>
          <c:order val="1"/>
          <c:tx>
            <c:v>Conventional Approaches (Without Traffic Prediction)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Sheet1!$L$40:$L$49</c:f>
              <c:numCache>
                <c:formatCode>General</c:formatCode>
                <c:ptCount val="10"/>
                <c:pt idx="0">
                  <c:v>90</c:v>
                </c:pt>
                <c:pt idx="1">
                  <c:v>100</c:v>
                </c:pt>
                <c:pt idx="2">
                  <c:v>105</c:v>
                </c:pt>
                <c:pt idx="3">
                  <c:v>110</c:v>
                </c:pt>
                <c:pt idx="4">
                  <c:v>120</c:v>
                </c:pt>
                <c:pt idx="5">
                  <c:v>140</c:v>
                </c:pt>
                <c:pt idx="6">
                  <c:v>165</c:v>
                </c:pt>
                <c:pt idx="7">
                  <c:v>190</c:v>
                </c:pt>
                <c:pt idx="8">
                  <c:v>200</c:v>
                </c:pt>
                <c:pt idx="9">
                  <c:v>210</c:v>
                </c:pt>
              </c:numCache>
            </c:numRef>
          </c:cat>
          <c:val>
            <c:numRef>
              <c:f>Sheet1!$C$40:$C$49</c:f>
              <c:numCache>
                <c:formatCode>General</c:formatCode>
                <c:ptCount val="10"/>
                <c:pt idx="0">
                  <c:v>290</c:v>
                </c:pt>
                <c:pt idx="1">
                  <c:v>300</c:v>
                </c:pt>
                <c:pt idx="2">
                  <c:v>305</c:v>
                </c:pt>
                <c:pt idx="3">
                  <c:v>310</c:v>
                </c:pt>
                <c:pt idx="4">
                  <c:v>310</c:v>
                </c:pt>
                <c:pt idx="5">
                  <c:v>310</c:v>
                </c:pt>
                <c:pt idx="6">
                  <c:v>310</c:v>
                </c:pt>
                <c:pt idx="7">
                  <c:v>310</c:v>
                </c:pt>
                <c:pt idx="8">
                  <c:v>310</c:v>
                </c:pt>
                <c:pt idx="9">
                  <c:v>310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2797200"/>
        <c:axId val="1252790672"/>
      </c:lineChart>
      <c:catAx>
        <c:axId val="1252797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Size</a:t>
                </a:r>
                <a:r>
                  <a:rPr lang="en-US" baseline="0"/>
                  <a:t> of Flow (MB/S)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52790672"/>
        <c:crosses val="autoZero"/>
        <c:auto val="1"/>
        <c:lblAlgn val="ctr"/>
        <c:lblOffset val="100"/>
        <c:noMultiLvlLbl val="0"/>
      </c:catAx>
      <c:valAx>
        <c:axId val="1252790672"/>
        <c:scaling>
          <c:orientation val="minMax"/>
          <c:min val="2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Throughput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5279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73963134935277"/>
          <c:y val="1.8124817731116981E-2"/>
          <c:w val="0.8681096524334776"/>
          <c:h val="0.185578885972586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QRTP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Sheet1!$O$3:$O$17</c:f>
              <c:numCache>
                <c:formatCode>General</c:formatCode>
                <c:ptCount val="15"/>
                <c:pt idx="0">
                  <c:v>300</c:v>
                </c:pt>
                <c:pt idx="1">
                  <c:v>310</c:v>
                </c:pt>
                <c:pt idx="2">
                  <c:v>320</c:v>
                </c:pt>
                <c:pt idx="3">
                  <c:v>330</c:v>
                </c:pt>
                <c:pt idx="4">
                  <c:v>340</c:v>
                </c:pt>
                <c:pt idx="5">
                  <c:v>350</c:v>
                </c:pt>
                <c:pt idx="6">
                  <c:v>360</c:v>
                </c:pt>
                <c:pt idx="7">
                  <c:v>370</c:v>
                </c:pt>
                <c:pt idx="8">
                  <c:v>380</c:v>
                </c:pt>
                <c:pt idx="9">
                  <c:v>390</c:v>
                </c:pt>
                <c:pt idx="10">
                  <c:v>400</c:v>
                </c:pt>
                <c:pt idx="11">
                  <c:v>410</c:v>
                </c:pt>
                <c:pt idx="12">
                  <c:v>420</c:v>
                </c:pt>
                <c:pt idx="13">
                  <c:v>430</c:v>
                </c:pt>
                <c:pt idx="14">
                  <c:v>440</c:v>
                </c:pt>
              </c:numCache>
            </c:numRef>
          </c:cat>
          <c:val>
            <c:numRef>
              <c:f>Sheet1!$V$3:$V$17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</c:v>
                </c:pt>
                <c:pt idx="12">
                  <c:v>20</c:v>
                </c:pt>
                <c:pt idx="13">
                  <c:v>30</c:v>
                </c:pt>
                <c:pt idx="14">
                  <c:v>40</c:v>
                </c:pt>
              </c:numCache>
            </c:numRef>
          </c:val>
        </c:ser>
        <c:ser>
          <c:idx val="1"/>
          <c:order val="1"/>
          <c:tx>
            <c:v>Converntional Approaches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Sheet1!$O$3:$O$17</c:f>
              <c:numCache>
                <c:formatCode>General</c:formatCode>
                <c:ptCount val="15"/>
                <c:pt idx="0">
                  <c:v>300</c:v>
                </c:pt>
                <c:pt idx="1">
                  <c:v>310</c:v>
                </c:pt>
                <c:pt idx="2">
                  <c:v>320</c:v>
                </c:pt>
                <c:pt idx="3">
                  <c:v>330</c:v>
                </c:pt>
                <c:pt idx="4">
                  <c:v>340</c:v>
                </c:pt>
                <c:pt idx="5">
                  <c:v>350</c:v>
                </c:pt>
                <c:pt idx="6">
                  <c:v>360</c:v>
                </c:pt>
                <c:pt idx="7">
                  <c:v>370</c:v>
                </c:pt>
                <c:pt idx="8">
                  <c:v>380</c:v>
                </c:pt>
                <c:pt idx="9">
                  <c:v>390</c:v>
                </c:pt>
                <c:pt idx="10">
                  <c:v>400</c:v>
                </c:pt>
                <c:pt idx="11">
                  <c:v>410</c:v>
                </c:pt>
                <c:pt idx="12">
                  <c:v>420</c:v>
                </c:pt>
                <c:pt idx="13">
                  <c:v>430</c:v>
                </c:pt>
                <c:pt idx="14">
                  <c:v>440</c:v>
                </c:pt>
              </c:numCache>
            </c:numRef>
          </c:cat>
          <c:val>
            <c:numRef>
              <c:f>Sheet1!$W$3:$W$17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  <c:pt idx="11">
                  <c:v>100</c:v>
                </c:pt>
                <c:pt idx="12">
                  <c:v>110</c:v>
                </c:pt>
                <c:pt idx="13">
                  <c:v>120</c:v>
                </c:pt>
                <c:pt idx="14">
                  <c:v>130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2792848"/>
        <c:axId val="1252789040"/>
      </c:barChart>
      <c:catAx>
        <c:axId val="1252792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Variable</a:t>
                </a:r>
                <a:r>
                  <a:rPr lang="en-US" baseline="0"/>
                  <a:t> b (MB/S)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89040"/>
        <c:crosses val="autoZero"/>
        <c:auto val="1"/>
        <c:lblAlgn val="ctr"/>
        <c:lblOffset val="100"/>
        <c:noMultiLvlLbl val="0"/>
      </c:catAx>
      <c:valAx>
        <c:axId val="1252789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Packet</a:t>
                </a:r>
                <a:r>
                  <a:rPr lang="en-US" baseline="0"/>
                  <a:t> Loss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Sheet1!$M$5:$M$17</c:f>
              <c:numCache>
                <c:formatCode>General</c:formatCode>
                <c:ptCount val="13"/>
                <c:pt idx="0">
                  <c:v>20</c:v>
                </c:pt>
                <c:pt idx="1">
                  <c:v>30</c:v>
                </c:pt>
                <c:pt idx="2">
                  <c:v>40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80</c:v>
                </c:pt>
                <c:pt idx="7">
                  <c:v>90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130</c:v>
                </c:pt>
                <c:pt idx="12">
                  <c:v>140</c:v>
                </c:pt>
              </c:numCache>
            </c:numRef>
          </c:cat>
          <c:val>
            <c:numRef>
              <c:f>Sheet1!$Y$5:$Y$17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0.18181818181818182</c:v>
                </c:pt>
                <c:pt idx="11">
                  <c:v>0.25</c:v>
                </c:pt>
                <c:pt idx="12">
                  <c:v>0.30769230769230771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2795568"/>
        <c:axId val="1252798288"/>
      </c:lineChart>
      <c:catAx>
        <c:axId val="12527955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8288"/>
        <c:crosses val="autoZero"/>
        <c:auto val="1"/>
        <c:lblAlgn val="ctr"/>
        <c:lblOffset val="100"/>
        <c:noMultiLvlLbl val="0"/>
      </c:catAx>
      <c:valAx>
        <c:axId val="125279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QRTP PL/Conventional</a:t>
                </a:r>
                <a:r>
                  <a:rPr lang="en-US" baseline="0"/>
                  <a:t> PL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5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6675528026513"/>
          <c:y val="0.1388888888888889"/>
          <c:w val="0.83687590715916171"/>
          <c:h val="0.54917395742198893"/>
        </c:manualLayout>
      </c:layout>
      <c:barChart>
        <c:barDir val="col"/>
        <c:grouping val="clustered"/>
        <c:varyColors val="0"/>
        <c:ser>
          <c:idx val="0"/>
          <c:order val="0"/>
          <c:tx>
            <c:v>QRTP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Sheet1!$AB$3:$AB$17</c15:sqref>
                  </c15:fullRef>
                </c:ext>
              </c:extLst>
              <c:f>(Sheet1!$AB$4:$AB$12,Sheet1!$AB$14:$AB$17)</c:f>
              <c:numCache>
                <c:formatCode>General</c:formatCode>
                <c:ptCount val="13"/>
                <c:pt idx="0">
                  <c:v>0.77500000000000002</c:v>
                </c:pt>
                <c:pt idx="1">
                  <c:v>0.8</c:v>
                </c:pt>
                <c:pt idx="2">
                  <c:v>0.82499999999999996</c:v>
                </c:pt>
                <c:pt idx="3">
                  <c:v>0.85</c:v>
                </c:pt>
                <c:pt idx="4">
                  <c:v>0.875</c:v>
                </c:pt>
                <c:pt idx="5">
                  <c:v>0.9</c:v>
                </c:pt>
                <c:pt idx="6">
                  <c:v>0.92500000000000004</c:v>
                </c:pt>
                <c:pt idx="7">
                  <c:v>0.95</c:v>
                </c:pt>
                <c:pt idx="8">
                  <c:v>0.97499999999999998</c:v>
                </c:pt>
                <c:pt idx="9">
                  <c:v>1.0249999999999999</c:v>
                </c:pt>
                <c:pt idx="10">
                  <c:v>1.05</c:v>
                </c:pt>
                <c:pt idx="11">
                  <c:v>1.075</c:v>
                </c:pt>
                <c:pt idx="12">
                  <c:v>1.1000000000000001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Sheet1!$V$3:$V$17</c15:sqref>
                  </c15:fullRef>
                </c:ext>
              </c:extLst>
              <c:f>(Sheet1!$V$4:$V$12,Sheet1!$V$14:$V$17)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</c:numCache>
            </c:numRef>
          </c:val>
        </c:ser>
        <c:ser>
          <c:idx val="1"/>
          <c:order val="1"/>
          <c:tx>
            <c:v>Conventional Approaches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Sheet1!$AB$3:$AB$17</c15:sqref>
                  </c15:fullRef>
                </c:ext>
              </c:extLst>
              <c:f>(Sheet1!$AB$4:$AB$12,Sheet1!$AB$14:$AB$17)</c:f>
              <c:numCache>
                <c:formatCode>General</c:formatCode>
                <c:ptCount val="13"/>
                <c:pt idx="0">
                  <c:v>0.77500000000000002</c:v>
                </c:pt>
                <c:pt idx="1">
                  <c:v>0.8</c:v>
                </c:pt>
                <c:pt idx="2">
                  <c:v>0.82499999999999996</c:v>
                </c:pt>
                <c:pt idx="3">
                  <c:v>0.85</c:v>
                </c:pt>
                <c:pt idx="4">
                  <c:v>0.875</c:v>
                </c:pt>
                <c:pt idx="5">
                  <c:v>0.9</c:v>
                </c:pt>
                <c:pt idx="6">
                  <c:v>0.92500000000000004</c:v>
                </c:pt>
                <c:pt idx="7">
                  <c:v>0.95</c:v>
                </c:pt>
                <c:pt idx="8">
                  <c:v>0.97499999999999998</c:v>
                </c:pt>
                <c:pt idx="9">
                  <c:v>1.0249999999999999</c:v>
                </c:pt>
                <c:pt idx="10">
                  <c:v>1.05</c:v>
                </c:pt>
                <c:pt idx="11">
                  <c:v>1.075</c:v>
                </c:pt>
                <c:pt idx="12">
                  <c:v>1.1000000000000001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Sheet1!$W$3:$W$17</c15:sqref>
                  </c15:fullRef>
                </c:ext>
              </c:extLst>
              <c:f>(Sheet1!$W$4:$W$12,Sheet1!$W$14:$W$17)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2799376"/>
        <c:axId val="1252800464"/>
      </c:barChart>
      <c:catAx>
        <c:axId val="1252799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Network Load / Network Capacity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800464"/>
        <c:crosses val="autoZero"/>
        <c:auto val="1"/>
        <c:lblAlgn val="ctr"/>
        <c:lblOffset val="100"/>
        <c:noMultiLvlLbl val="0"/>
      </c:catAx>
      <c:valAx>
        <c:axId val="125280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/>
                  <a:t>Packet Loss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799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765406852135158E-2"/>
          <c:y val="1.2339603382910427E-2"/>
          <c:w val="0.89999996910165214"/>
          <c:h val="0.145067804024496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QRTP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Sheet1!$U$41:$U$49</c:f>
              <c:numCache>
                <c:formatCode>General</c:formatCode>
                <c:ptCount val="9"/>
                <c:pt idx="0">
                  <c:v>0.75</c:v>
                </c:pt>
                <c:pt idx="1">
                  <c:v>0.76249999999999996</c:v>
                </c:pt>
                <c:pt idx="2">
                  <c:v>0.77500000000000002</c:v>
                </c:pt>
                <c:pt idx="3">
                  <c:v>0.8</c:v>
                </c:pt>
                <c:pt idx="4">
                  <c:v>0.85</c:v>
                </c:pt>
                <c:pt idx="5">
                  <c:v>0.91249999999999998</c:v>
                </c:pt>
                <c:pt idx="6">
                  <c:v>0.97499999999999998</c:v>
                </c:pt>
                <c:pt idx="7">
                  <c:v>1</c:v>
                </c:pt>
                <c:pt idx="8">
                  <c:v>1.0249999999999999</c:v>
                </c:pt>
              </c:numCache>
            </c:numRef>
          </c:cat>
          <c:val>
            <c:numRef>
              <c:f>Sheet1!$Q$41:$Q$49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0.97560975609756095</c:v>
                </c:pt>
              </c:numCache>
            </c:numRef>
          </c:val>
          <c:smooth val="0"/>
        </c:ser>
        <c:ser>
          <c:idx val="1"/>
          <c:order val="1"/>
          <c:tx>
            <c:v>Conventional Approaches (Without Traffic Prediction)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Sheet1!$U$41:$U$49</c:f>
              <c:numCache>
                <c:formatCode>General</c:formatCode>
                <c:ptCount val="9"/>
                <c:pt idx="0">
                  <c:v>0.75</c:v>
                </c:pt>
                <c:pt idx="1">
                  <c:v>0.76249999999999996</c:v>
                </c:pt>
                <c:pt idx="2">
                  <c:v>0.77500000000000002</c:v>
                </c:pt>
                <c:pt idx="3">
                  <c:v>0.8</c:v>
                </c:pt>
                <c:pt idx="4">
                  <c:v>0.85</c:v>
                </c:pt>
                <c:pt idx="5">
                  <c:v>0.91249999999999998</c:v>
                </c:pt>
                <c:pt idx="6">
                  <c:v>0.97499999999999998</c:v>
                </c:pt>
                <c:pt idx="7">
                  <c:v>1</c:v>
                </c:pt>
                <c:pt idx="8">
                  <c:v>1.0249999999999999</c:v>
                </c:pt>
              </c:numCache>
            </c:numRef>
          </c:cat>
          <c:val>
            <c:numRef>
              <c:f>Sheet1!$R$41:$R$49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0.96875</c:v>
                </c:pt>
                <c:pt idx="4">
                  <c:v>0.91176470588235292</c:v>
                </c:pt>
                <c:pt idx="5">
                  <c:v>0.84931506849315064</c:v>
                </c:pt>
                <c:pt idx="6">
                  <c:v>0.79487179487179482</c:v>
                </c:pt>
                <c:pt idx="7">
                  <c:v>0.77500000000000002</c:v>
                </c:pt>
                <c:pt idx="8">
                  <c:v>0.75609756097560976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5310144"/>
        <c:axId val="1375317760"/>
      </c:lineChart>
      <c:catAx>
        <c:axId val="1375310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Net load / net capacity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317760"/>
        <c:crosses val="autoZero"/>
        <c:auto val="1"/>
        <c:lblAlgn val="ctr"/>
        <c:lblOffset val="100"/>
        <c:noMultiLvlLbl val="0"/>
      </c:catAx>
      <c:valAx>
        <c:axId val="1375317760"/>
        <c:scaling>
          <c:orientation val="minMax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Net</a:t>
                </a:r>
                <a:r>
                  <a:rPr lang="en-US" baseline="0"/>
                  <a:t>  Througgput / Net Load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5310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224790</xdr:colOff>
      <xdr:row>20</xdr:row>
      <xdr:rowOff>66675</xdr:rowOff>
    </xdr:from>
    <xdr:to>
      <xdr:col>7</xdr:col>
      <xdr:colOff>529590</xdr:colOff>
      <xdr:row>35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431585</xdr:colOff>
      <xdr:row>53</xdr:row>
      <xdr:rowOff>89968</xdr:rowOff>
    </xdr:from>
    <xdr:to>
      <xdr:col>5</xdr:col>
      <xdr:colOff>570378</xdr:colOff>
      <xdr:row>60</xdr:row>
      <xdr:rowOff>128068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33617</xdr:colOff>
      <xdr:row>19</xdr:row>
      <xdr:rowOff>45943</xdr:rowOff>
    </xdr:from>
    <xdr:to>
      <xdr:col>18</xdr:col>
      <xdr:colOff>493058</xdr:colOff>
      <xdr:row>33</xdr:row>
      <xdr:rowOff>122143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313765</xdr:colOff>
      <xdr:row>19</xdr:row>
      <xdr:rowOff>79560</xdr:rowOff>
    </xdr:from>
    <xdr:to>
      <xdr:col>27</xdr:col>
      <xdr:colOff>44823</xdr:colOff>
      <xdr:row>33</xdr:row>
      <xdr:rowOff>155760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214819</xdr:colOff>
      <xdr:row>18</xdr:row>
      <xdr:rowOff>82184</xdr:rowOff>
    </xdr:from>
    <xdr:to>
      <xdr:col>32</xdr:col>
      <xdr:colOff>389631</xdr:colOff>
      <xdr:row>25</xdr:row>
      <xdr:rowOff>120284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367393</xdr:colOff>
      <xdr:row>51</xdr:row>
      <xdr:rowOff>23132</xdr:rowOff>
    </xdr:from>
    <xdr:to>
      <xdr:col>16</xdr:col>
      <xdr:colOff>176893</xdr:colOff>
      <xdr:row>65</xdr:row>
      <xdr:rowOff>99332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49"/>
  <sheetViews>
    <sheetView tabSelected="1" topLeftCell="W16" zoomScale="115" zoomScaleNormal="115" workbookViewId="0">
      <selection activeCell="V3" sqref="V3"/>
    </sheetView>
  </sheetViews>
  <sheetFormatPr defaultRowHeight="15" x14ac:dyDescent="0.25"/>
  <cols>
    <col min="6" max="6" width="12.28515625" bestFit="1" customWidth="1"/>
    <col min="15" max="15" width="7.140625" customWidth="1"/>
  </cols>
  <sheetData>
    <row r="1" spans="4:28" x14ac:dyDescent="0.25">
      <c r="D1" t="s">
        <v>2</v>
      </c>
      <c r="H1" t="s">
        <v>9</v>
      </c>
      <c r="V1" t="s">
        <v>10</v>
      </c>
    </row>
    <row r="2" spans="4:28" x14ac:dyDescent="0.25">
      <c r="E2" t="s">
        <v>0</v>
      </c>
      <c r="F2" t="s">
        <v>1</v>
      </c>
      <c r="H2" t="s">
        <v>0</v>
      </c>
      <c r="I2" t="s">
        <v>1</v>
      </c>
      <c r="M2" t="s">
        <v>5</v>
      </c>
      <c r="O2" t="s">
        <v>4</v>
      </c>
      <c r="Q2" t="s">
        <v>3</v>
      </c>
      <c r="R2" t="s">
        <v>6</v>
      </c>
      <c r="S2" t="s">
        <v>7</v>
      </c>
      <c r="T2" t="s">
        <v>8</v>
      </c>
      <c r="V2" t="s">
        <v>0</v>
      </c>
      <c r="W2" t="s">
        <v>1</v>
      </c>
      <c r="Y2" t="s">
        <v>11</v>
      </c>
      <c r="AB2" t="s">
        <v>12</v>
      </c>
    </row>
    <row r="3" spans="4:28" x14ac:dyDescent="0.25">
      <c r="E3" s="1">
        <v>0</v>
      </c>
      <c r="F3" s="1">
        <v>0</v>
      </c>
      <c r="H3">
        <f>O3</f>
        <v>300</v>
      </c>
      <c r="I3">
        <v>300</v>
      </c>
      <c r="M3">
        <v>0</v>
      </c>
      <c r="O3">
        <f>Q3/2*3+M3</f>
        <v>300</v>
      </c>
      <c r="Q3">
        <v>200</v>
      </c>
      <c r="R3">
        <f>Q3/2+M3</f>
        <v>100</v>
      </c>
      <c r="S3">
        <f>Q3/2+10</f>
        <v>110</v>
      </c>
      <c r="T3">
        <f>Q3/2-10</f>
        <v>90</v>
      </c>
      <c r="V3">
        <v>0</v>
      </c>
      <c r="W3">
        <v>0</v>
      </c>
      <c r="AB3">
        <f>O3/400</f>
        <v>0.75</v>
      </c>
    </row>
    <row r="4" spans="4:28" x14ac:dyDescent="0.25">
      <c r="E4" s="1">
        <v>0</v>
      </c>
      <c r="F4" s="1">
        <v>0</v>
      </c>
      <c r="H4">
        <f t="shared" ref="H4:H13" si="0">O4</f>
        <v>310</v>
      </c>
      <c r="I4">
        <v>310</v>
      </c>
      <c r="M4">
        <v>10</v>
      </c>
      <c r="O4">
        <f t="shared" ref="O4:O17" si="1">Q4/2*3+M4</f>
        <v>310</v>
      </c>
      <c r="Q4">
        <f>Q3</f>
        <v>200</v>
      </c>
      <c r="R4">
        <f t="shared" ref="R4:R17" si="2">Q4/2+M4</f>
        <v>110</v>
      </c>
      <c r="S4">
        <f t="shared" ref="S4:S17" si="3">Q4/2+10</f>
        <v>110</v>
      </c>
      <c r="T4">
        <f t="shared" ref="T4:T17" si="4">Q4/2-10</f>
        <v>90</v>
      </c>
      <c r="V4">
        <v>0</v>
      </c>
      <c r="W4">
        <v>0</v>
      </c>
      <c r="AB4">
        <f t="shared" ref="AB4:AB17" si="5">O4/400</f>
        <v>0.77500000000000002</v>
      </c>
    </row>
    <row r="5" spans="4:28" x14ac:dyDescent="0.25">
      <c r="E5" s="1">
        <v>0</v>
      </c>
      <c r="F5" s="1">
        <f>(M5-10)/O5</f>
        <v>3.125E-2</v>
      </c>
      <c r="H5">
        <f t="shared" si="0"/>
        <v>320</v>
      </c>
      <c r="I5">
        <v>310</v>
      </c>
      <c r="M5">
        <v>20</v>
      </c>
      <c r="O5">
        <f t="shared" si="1"/>
        <v>320</v>
      </c>
      <c r="Q5">
        <f t="shared" ref="Q5:Q17" si="6">Q4</f>
        <v>200</v>
      </c>
      <c r="R5">
        <f t="shared" si="2"/>
        <v>120</v>
      </c>
      <c r="S5">
        <f t="shared" si="3"/>
        <v>110</v>
      </c>
      <c r="T5">
        <f t="shared" si="4"/>
        <v>90</v>
      </c>
      <c r="V5">
        <v>0</v>
      </c>
      <c r="W5">
        <f>O5-I5</f>
        <v>10</v>
      </c>
      <c r="Y5">
        <f>V5/W5</f>
        <v>0</v>
      </c>
      <c r="AB5">
        <f t="shared" si="5"/>
        <v>0.8</v>
      </c>
    </row>
    <row r="6" spans="4:28" x14ac:dyDescent="0.25">
      <c r="E6" s="1">
        <v>0</v>
      </c>
      <c r="F6" s="1">
        <f t="shared" ref="F6:F17" si="7">(M6-10)/O6</f>
        <v>6.0606060606060608E-2</v>
      </c>
      <c r="H6">
        <f t="shared" si="0"/>
        <v>330</v>
      </c>
      <c r="I6">
        <v>310</v>
      </c>
      <c r="M6">
        <v>30</v>
      </c>
      <c r="O6">
        <f t="shared" si="1"/>
        <v>330</v>
      </c>
      <c r="Q6">
        <f t="shared" si="6"/>
        <v>200</v>
      </c>
      <c r="R6">
        <f t="shared" si="2"/>
        <v>130</v>
      </c>
      <c r="S6">
        <f t="shared" si="3"/>
        <v>110</v>
      </c>
      <c r="T6">
        <f t="shared" si="4"/>
        <v>90</v>
      </c>
      <c r="V6">
        <v>0</v>
      </c>
      <c r="W6">
        <f t="shared" ref="W6:W17" si="8">O6-I6</f>
        <v>20</v>
      </c>
      <c r="Y6">
        <f t="shared" ref="Y6:Y17" si="9">V6/W6</f>
        <v>0</v>
      </c>
      <c r="AB6">
        <f t="shared" si="5"/>
        <v>0.82499999999999996</v>
      </c>
    </row>
    <row r="7" spans="4:28" x14ac:dyDescent="0.25">
      <c r="E7" s="1">
        <v>0</v>
      </c>
      <c r="F7" s="1">
        <f t="shared" si="7"/>
        <v>8.8235294117647065E-2</v>
      </c>
      <c r="H7">
        <f t="shared" si="0"/>
        <v>340</v>
      </c>
      <c r="I7">
        <v>310</v>
      </c>
      <c r="M7">
        <v>40</v>
      </c>
      <c r="O7">
        <f t="shared" si="1"/>
        <v>340</v>
      </c>
      <c r="Q7">
        <f t="shared" si="6"/>
        <v>200</v>
      </c>
      <c r="R7">
        <f t="shared" si="2"/>
        <v>140</v>
      </c>
      <c r="S7">
        <f t="shared" si="3"/>
        <v>110</v>
      </c>
      <c r="T7">
        <f t="shared" si="4"/>
        <v>90</v>
      </c>
      <c r="V7">
        <v>0</v>
      </c>
      <c r="W7">
        <f t="shared" si="8"/>
        <v>30</v>
      </c>
      <c r="Y7">
        <f t="shared" si="9"/>
        <v>0</v>
      </c>
      <c r="AB7">
        <f t="shared" si="5"/>
        <v>0.85</v>
      </c>
    </row>
    <row r="8" spans="4:28" x14ac:dyDescent="0.25">
      <c r="E8" s="1">
        <v>0</v>
      </c>
      <c r="F8" s="1">
        <f t="shared" si="7"/>
        <v>0.11428571428571428</v>
      </c>
      <c r="H8">
        <f t="shared" si="0"/>
        <v>350</v>
      </c>
      <c r="I8">
        <v>310</v>
      </c>
      <c r="M8">
        <v>50</v>
      </c>
      <c r="O8">
        <f t="shared" si="1"/>
        <v>350</v>
      </c>
      <c r="Q8">
        <f t="shared" si="6"/>
        <v>200</v>
      </c>
      <c r="R8">
        <f t="shared" si="2"/>
        <v>150</v>
      </c>
      <c r="S8">
        <f t="shared" si="3"/>
        <v>110</v>
      </c>
      <c r="T8">
        <f t="shared" si="4"/>
        <v>90</v>
      </c>
      <c r="V8">
        <v>0</v>
      </c>
      <c r="W8">
        <f t="shared" si="8"/>
        <v>40</v>
      </c>
      <c r="Y8">
        <f t="shared" si="9"/>
        <v>0</v>
      </c>
      <c r="AB8">
        <f t="shared" si="5"/>
        <v>0.875</v>
      </c>
    </row>
    <row r="9" spans="4:28" x14ac:dyDescent="0.25">
      <c r="E9" s="1">
        <v>0</v>
      </c>
      <c r="F9" s="1">
        <f t="shared" si="7"/>
        <v>0.1388888888888889</v>
      </c>
      <c r="H9">
        <f t="shared" si="0"/>
        <v>360</v>
      </c>
      <c r="I9">
        <v>310</v>
      </c>
      <c r="M9">
        <v>60</v>
      </c>
      <c r="O9">
        <f t="shared" si="1"/>
        <v>360</v>
      </c>
      <c r="Q9">
        <f t="shared" si="6"/>
        <v>200</v>
      </c>
      <c r="R9">
        <f t="shared" si="2"/>
        <v>160</v>
      </c>
      <c r="S9">
        <f t="shared" si="3"/>
        <v>110</v>
      </c>
      <c r="T9">
        <f t="shared" si="4"/>
        <v>90</v>
      </c>
      <c r="V9">
        <v>0</v>
      </c>
      <c r="W9">
        <f t="shared" si="8"/>
        <v>50</v>
      </c>
      <c r="Y9">
        <f t="shared" si="9"/>
        <v>0</v>
      </c>
      <c r="AB9">
        <f t="shared" si="5"/>
        <v>0.9</v>
      </c>
    </row>
    <row r="10" spans="4:28" x14ac:dyDescent="0.25">
      <c r="E10" s="1">
        <v>0</v>
      </c>
      <c r="F10" s="1">
        <f t="shared" si="7"/>
        <v>0.16216216216216217</v>
      </c>
      <c r="H10">
        <f t="shared" si="0"/>
        <v>370</v>
      </c>
      <c r="I10">
        <v>310</v>
      </c>
      <c r="M10">
        <v>70</v>
      </c>
      <c r="O10">
        <f t="shared" si="1"/>
        <v>370</v>
      </c>
      <c r="Q10">
        <f t="shared" si="6"/>
        <v>200</v>
      </c>
      <c r="R10">
        <f t="shared" si="2"/>
        <v>170</v>
      </c>
      <c r="S10">
        <f t="shared" si="3"/>
        <v>110</v>
      </c>
      <c r="T10">
        <f t="shared" si="4"/>
        <v>90</v>
      </c>
      <c r="V10">
        <v>0</v>
      </c>
      <c r="W10">
        <f t="shared" si="8"/>
        <v>60</v>
      </c>
      <c r="Y10">
        <f t="shared" si="9"/>
        <v>0</v>
      </c>
      <c r="AB10">
        <f t="shared" si="5"/>
        <v>0.92500000000000004</v>
      </c>
    </row>
    <row r="11" spans="4:28" x14ac:dyDescent="0.25">
      <c r="E11" s="1">
        <v>0</v>
      </c>
      <c r="F11" s="1">
        <f t="shared" si="7"/>
        <v>0.18421052631578946</v>
      </c>
      <c r="H11">
        <f t="shared" si="0"/>
        <v>380</v>
      </c>
      <c r="I11">
        <v>310</v>
      </c>
      <c r="M11">
        <v>80</v>
      </c>
      <c r="O11">
        <f t="shared" si="1"/>
        <v>380</v>
      </c>
      <c r="Q11">
        <f t="shared" si="6"/>
        <v>200</v>
      </c>
      <c r="R11">
        <f t="shared" si="2"/>
        <v>180</v>
      </c>
      <c r="S11">
        <f t="shared" si="3"/>
        <v>110</v>
      </c>
      <c r="T11">
        <f t="shared" si="4"/>
        <v>90</v>
      </c>
      <c r="V11">
        <v>0</v>
      </c>
      <c r="W11">
        <f t="shared" si="8"/>
        <v>70</v>
      </c>
      <c r="Y11">
        <f t="shared" si="9"/>
        <v>0</v>
      </c>
      <c r="AB11">
        <f t="shared" si="5"/>
        <v>0.95</v>
      </c>
    </row>
    <row r="12" spans="4:28" x14ac:dyDescent="0.25">
      <c r="E12" s="1">
        <v>0</v>
      </c>
      <c r="F12" s="1">
        <f t="shared" si="7"/>
        <v>0.20512820512820512</v>
      </c>
      <c r="H12">
        <f t="shared" si="0"/>
        <v>390</v>
      </c>
      <c r="I12">
        <v>310</v>
      </c>
      <c r="M12">
        <v>90</v>
      </c>
      <c r="O12">
        <f t="shared" si="1"/>
        <v>390</v>
      </c>
      <c r="Q12">
        <f t="shared" si="6"/>
        <v>200</v>
      </c>
      <c r="R12">
        <f t="shared" si="2"/>
        <v>190</v>
      </c>
      <c r="S12">
        <f t="shared" si="3"/>
        <v>110</v>
      </c>
      <c r="T12">
        <f t="shared" si="4"/>
        <v>90</v>
      </c>
      <c r="V12">
        <v>0</v>
      </c>
      <c r="W12">
        <f t="shared" si="8"/>
        <v>80</v>
      </c>
      <c r="Y12">
        <f t="shared" si="9"/>
        <v>0</v>
      </c>
      <c r="AB12">
        <f t="shared" si="5"/>
        <v>0.97499999999999998</v>
      </c>
    </row>
    <row r="13" spans="4:28" x14ac:dyDescent="0.25">
      <c r="E13" s="1">
        <v>0</v>
      </c>
      <c r="F13" s="1">
        <f t="shared" si="7"/>
        <v>0.22500000000000001</v>
      </c>
      <c r="H13">
        <f t="shared" si="0"/>
        <v>400</v>
      </c>
      <c r="I13">
        <v>310</v>
      </c>
      <c r="M13">
        <v>100</v>
      </c>
      <c r="O13">
        <f t="shared" si="1"/>
        <v>400</v>
      </c>
      <c r="Q13">
        <f t="shared" si="6"/>
        <v>200</v>
      </c>
      <c r="R13">
        <f t="shared" si="2"/>
        <v>200</v>
      </c>
      <c r="S13">
        <f t="shared" si="3"/>
        <v>110</v>
      </c>
      <c r="T13">
        <f t="shared" si="4"/>
        <v>90</v>
      </c>
      <c r="V13">
        <v>0</v>
      </c>
      <c r="W13">
        <f t="shared" si="8"/>
        <v>90</v>
      </c>
      <c r="Y13">
        <f t="shared" si="9"/>
        <v>0</v>
      </c>
      <c r="AB13">
        <f t="shared" si="5"/>
        <v>1</v>
      </c>
    </row>
    <row r="14" spans="4:28" x14ac:dyDescent="0.25">
      <c r="E14" s="1">
        <f>(M14-100)/O14</f>
        <v>2.4390243902439025E-2</v>
      </c>
      <c r="F14" s="1">
        <f t="shared" si="7"/>
        <v>0.24390243902439024</v>
      </c>
      <c r="H14">
        <v>400</v>
      </c>
      <c r="I14">
        <v>310</v>
      </c>
      <c r="M14">
        <v>110</v>
      </c>
      <c r="O14">
        <f t="shared" si="1"/>
        <v>410</v>
      </c>
      <c r="Q14">
        <f t="shared" si="6"/>
        <v>200</v>
      </c>
      <c r="R14">
        <f t="shared" si="2"/>
        <v>210</v>
      </c>
      <c r="S14">
        <f t="shared" si="3"/>
        <v>110</v>
      </c>
      <c r="T14">
        <f t="shared" si="4"/>
        <v>90</v>
      </c>
      <c r="V14">
        <f>O14-H14</f>
        <v>10</v>
      </c>
      <c r="W14">
        <f t="shared" si="8"/>
        <v>100</v>
      </c>
      <c r="Y14">
        <f t="shared" si="9"/>
        <v>0.1</v>
      </c>
      <c r="AB14">
        <f t="shared" si="5"/>
        <v>1.0249999999999999</v>
      </c>
    </row>
    <row r="15" spans="4:28" x14ac:dyDescent="0.25">
      <c r="E15" s="1">
        <f>(M15-100)/O15</f>
        <v>4.7619047619047616E-2</v>
      </c>
      <c r="F15" s="1">
        <f t="shared" si="7"/>
        <v>0.26190476190476192</v>
      </c>
      <c r="H15">
        <v>400</v>
      </c>
      <c r="I15">
        <v>310</v>
      </c>
      <c r="M15">
        <v>120</v>
      </c>
      <c r="O15">
        <f t="shared" si="1"/>
        <v>420</v>
      </c>
      <c r="Q15">
        <f t="shared" si="6"/>
        <v>200</v>
      </c>
      <c r="R15">
        <f t="shared" si="2"/>
        <v>220</v>
      </c>
      <c r="S15">
        <f t="shared" si="3"/>
        <v>110</v>
      </c>
      <c r="T15">
        <f t="shared" si="4"/>
        <v>90</v>
      </c>
      <c r="V15">
        <f>O15-H15</f>
        <v>20</v>
      </c>
      <c r="W15">
        <f t="shared" si="8"/>
        <v>110</v>
      </c>
      <c r="Y15">
        <f t="shared" si="9"/>
        <v>0.18181818181818182</v>
      </c>
      <c r="AB15">
        <f t="shared" si="5"/>
        <v>1.05</v>
      </c>
    </row>
    <row r="16" spans="4:28" x14ac:dyDescent="0.25">
      <c r="E16" s="1">
        <f>(M16-100)/O16</f>
        <v>6.9767441860465115E-2</v>
      </c>
      <c r="F16" s="1">
        <f t="shared" si="7"/>
        <v>0.27906976744186046</v>
      </c>
      <c r="H16">
        <v>400</v>
      </c>
      <c r="I16">
        <v>310</v>
      </c>
      <c r="M16">
        <v>130</v>
      </c>
      <c r="O16">
        <f t="shared" si="1"/>
        <v>430</v>
      </c>
      <c r="Q16">
        <f t="shared" si="6"/>
        <v>200</v>
      </c>
      <c r="R16">
        <f t="shared" si="2"/>
        <v>230</v>
      </c>
      <c r="S16">
        <f t="shared" si="3"/>
        <v>110</v>
      </c>
      <c r="T16">
        <f t="shared" si="4"/>
        <v>90</v>
      </c>
      <c r="V16">
        <f>O16-H16</f>
        <v>30</v>
      </c>
      <c r="W16">
        <f t="shared" si="8"/>
        <v>120</v>
      </c>
      <c r="Y16">
        <f t="shared" si="9"/>
        <v>0.25</v>
      </c>
      <c r="AB16">
        <f t="shared" si="5"/>
        <v>1.075</v>
      </c>
    </row>
    <row r="17" spans="5:28" x14ac:dyDescent="0.25">
      <c r="E17" s="1">
        <f>(M17-100)/O17</f>
        <v>9.0909090909090912E-2</v>
      </c>
      <c r="F17" s="1">
        <f t="shared" si="7"/>
        <v>0.29545454545454547</v>
      </c>
      <c r="H17">
        <v>400</v>
      </c>
      <c r="I17">
        <v>310</v>
      </c>
      <c r="M17">
        <v>140</v>
      </c>
      <c r="O17">
        <f t="shared" si="1"/>
        <v>440</v>
      </c>
      <c r="Q17">
        <f t="shared" si="6"/>
        <v>200</v>
      </c>
      <c r="R17">
        <f t="shared" si="2"/>
        <v>240</v>
      </c>
      <c r="S17">
        <f t="shared" si="3"/>
        <v>110</v>
      </c>
      <c r="T17">
        <f t="shared" si="4"/>
        <v>90</v>
      </c>
      <c r="V17">
        <f>O17-H17</f>
        <v>40</v>
      </c>
      <c r="W17">
        <f t="shared" si="8"/>
        <v>130</v>
      </c>
      <c r="Y17">
        <f t="shared" si="9"/>
        <v>0.30769230769230771</v>
      </c>
      <c r="AB17">
        <f t="shared" si="5"/>
        <v>1.1000000000000001</v>
      </c>
    </row>
    <row r="25" spans="5:28" x14ac:dyDescent="0.25">
      <c r="Q25" s="2"/>
    </row>
    <row r="38" spans="2:21" x14ac:dyDescent="0.25">
      <c r="B38" t="s">
        <v>9</v>
      </c>
      <c r="Q38" t="s">
        <v>13</v>
      </c>
      <c r="U38" t="s">
        <v>14</v>
      </c>
    </row>
    <row r="39" spans="2:21" x14ac:dyDescent="0.25">
      <c r="B39" t="s">
        <v>0</v>
      </c>
      <c r="C39" t="s">
        <v>1</v>
      </c>
      <c r="G39" t="s">
        <v>5</v>
      </c>
      <c r="I39" t="s">
        <v>4</v>
      </c>
      <c r="K39" t="s">
        <v>3</v>
      </c>
      <c r="L39" t="s">
        <v>6</v>
      </c>
      <c r="M39" t="s">
        <v>7</v>
      </c>
      <c r="N39" t="s">
        <v>8</v>
      </c>
      <c r="Q39" t="s">
        <v>0</v>
      </c>
      <c r="R39" t="s">
        <v>1</v>
      </c>
    </row>
    <row r="40" spans="2:21" x14ac:dyDescent="0.25">
      <c r="B40">
        <v>290</v>
      </c>
      <c r="C40">
        <v>290</v>
      </c>
      <c r="G40">
        <v>-10</v>
      </c>
      <c r="I40">
        <v>290</v>
      </c>
      <c r="K40">
        <v>200</v>
      </c>
      <c r="L40">
        <f>K40/2+G40</f>
        <v>90</v>
      </c>
      <c r="M40">
        <f>K40/2+10</f>
        <v>110</v>
      </c>
      <c r="N40">
        <f>K40/2-10</f>
        <v>90</v>
      </c>
      <c r="Q40">
        <v>1</v>
      </c>
      <c r="R40">
        <v>1</v>
      </c>
      <c r="U40">
        <f>I40/400</f>
        <v>0.72499999999999998</v>
      </c>
    </row>
    <row r="41" spans="2:21" x14ac:dyDescent="0.25">
      <c r="B41">
        <f>I41</f>
        <v>300</v>
      </c>
      <c r="C41">
        <v>300</v>
      </c>
      <c r="G41">
        <v>0</v>
      </c>
      <c r="I41">
        <f>K41/2*3+G41</f>
        <v>300</v>
      </c>
      <c r="K41">
        <v>200</v>
      </c>
      <c r="L41">
        <f>K41/2+G41</f>
        <v>100</v>
      </c>
      <c r="M41">
        <f>K41/2+10</f>
        <v>110</v>
      </c>
      <c r="N41">
        <f>K41/2-10</f>
        <v>90</v>
      </c>
      <c r="Q41">
        <f>B41/I41</f>
        <v>1</v>
      </c>
      <c r="R41">
        <f>C41/I41</f>
        <v>1</v>
      </c>
      <c r="U41">
        <f>I41/400</f>
        <v>0.75</v>
      </c>
    </row>
    <row r="42" spans="2:21" x14ac:dyDescent="0.25">
      <c r="B42">
        <f t="shared" ref="B42:B48" si="10">I42</f>
        <v>305</v>
      </c>
      <c r="C42">
        <v>305</v>
      </c>
      <c r="G42">
        <v>5</v>
      </c>
      <c r="I42">
        <f t="shared" ref="I42:I49" si="11">K42/2*3+G42</f>
        <v>305</v>
      </c>
      <c r="K42">
        <f>K41</f>
        <v>200</v>
      </c>
      <c r="L42">
        <f t="shared" ref="L42:L49" si="12">K42/2+G42</f>
        <v>105</v>
      </c>
      <c r="M42">
        <f t="shared" ref="M42:M49" si="13">K42/2+10</f>
        <v>110</v>
      </c>
      <c r="N42">
        <f t="shared" ref="N42:N49" si="14">K42/2-10</f>
        <v>90</v>
      </c>
      <c r="Q42">
        <f t="shared" ref="Q42:Q49" si="15">B42/I42</f>
        <v>1</v>
      </c>
      <c r="R42">
        <f t="shared" ref="R42:R49" si="16">C42/I42</f>
        <v>1</v>
      </c>
      <c r="U42">
        <f t="shared" ref="U42:U49" si="17">I42/400</f>
        <v>0.76249999999999996</v>
      </c>
    </row>
    <row r="43" spans="2:21" x14ac:dyDescent="0.25">
      <c r="B43">
        <f t="shared" si="10"/>
        <v>310</v>
      </c>
      <c r="C43">
        <v>310</v>
      </c>
      <c r="G43">
        <v>10</v>
      </c>
      <c r="I43">
        <f t="shared" si="11"/>
        <v>310</v>
      </c>
      <c r="K43">
        <f t="shared" ref="K43:K49" si="18">K42</f>
        <v>200</v>
      </c>
      <c r="L43">
        <f t="shared" si="12"/>
        <v>110</v>
      </c>
      <c r="M43">
        <f t="shared" si="13"/>
        <v>110</v>
      </c>
      <c r="N43">
        <f t="shared" si="14"/>
        <v>90</v>
      </c>
      <c r="Q43">
        <f t="shared" si="15"/>
        <v>1</v>
      </c>
      <c r="R43">
        <f t="shared" si="16"/>
        <v>1</v>
      </c>
      <c r="U43">
        <f t="shared" si="17"/>
        <v>0.77500000000000002</v>
      </c>
    </row>
    <row r="44" spans="2:21" x14ac:dyDescent="0.25">
      <c r="B44">
        <f t="shared" si="10"/>
        <v>320</v>
      </c>
      <c r="C44">
        <v>310</v>
      </c>
      <c r="G44">
        <v>20</v>
      </c>
      <c r="I44">
        <f t="shared" si="11"/>
        <v>320</v>
      </c>
      <c r="K44">
        <f>K43</f>
        <v>200</v>
      </c>
      <c r="L44">
        <f t="shared" si="12"/>
        <v>120</v>
      </c>
      <c r="M44">
        <f t="shared" si="13"/>
        <v>110</v>
      </c>
      <c r="N44">
        <f t="shared" si="14"/>
        <v>90</v>
      </c>
      <c r="Q44">
        <f t="shared" si="15"/>
        <v>1</v>
      </c>
      <c r="R44">
        <f t="shared" si="16"/>
        <v>0.96875</v>
      </c>
      <c r="U44">
        <f t="shared" si="17"/>
        <v>0.8</v>
      </c>
    </row>
    <row r="45" spans="2:21" x14ac:dyDescent="0.25">
      <c r="B45">
        <f t="shared" si="10"/>
        <v>340</v>
      </c>
      <c r="C45">
        <v>310</v>
      </c>
      <c r="G45">
        <v>40</v>
      </c>
      <c r="I45">
        <f t="shared" si="11"/>
        <v>340</v>
      </c>
      <c r="K45">
        <f t="shared" si="18"/>
        <v>200</v>
      </c>
      <c r="L45">
        <f t="shared" si="12"/>
        <v>140</v>
      </c>
      <c r="M45">
        <f t="shared" si="13"/>
        <v>110</v>
      </c>
      <c r="N45">
        <f t="shared" si="14"/>
        <v>90</v>
      </c>
      <c r="Q45">
        <f t="shared" si="15"/>
        <v>1</v>
      </c>
      <c r="R45">
        <f t="shared" si="16"/>
        <v>0.91176470588235292</v>
      </c>
      <c r="U45">
        <f t="shared" si="17"/>
        <v>0.85</v>
      </c>
    </row>
    <row r="46" spans="2:21" x14ac:dyDescent="0.25">
      <c r="B46">
        <f t="shared" si="10"/>
        <v>365</v>
      </c>
      <c r="C46">
        <v>310</v>
      </c>
      <c r="G46">
        <v>65</v>
      </c>
      <c r="I46">
        <f t="shared" si="11"/>
        <v>365</v>
      </c>
      <c r="K46">
        <f t="shared" si="18"/>
        <v>200</v>
      </c>
      <c r="L46">
        <f t="shared" si="12"/>
        <v>165</v>
      </c>
      <c r="M46">
        <f t="shared" si="13"/>
        <v>110</v>
      </c>
      <c r="N46">
        <f t="shared" si="14"/>
        <v>90</v>
      </c>
      <c r="Q46">
        <f t="shared" si="15"/>
        <v>1</v>
      </c>
      <c r="R46">
        <f t="shared" si="16"/>
        <v>0.84931506849315064</v>
      </c>
      <c r="U46">
        <f t="shared" si="17"/>
        <v>0.91249999999999998</v>
      </c>
    </row>
    <row r="47" spans="2:21" x14ac:dyDescent="0.25">
      <c r="B47">
        <f t="shared" si="10"/>
        <v>390</v>
      </c>
      <c r="C47">
        <v>310</v>
      </c>
      <c r="G47">
        <v>90</v>
      </c>
      <c r="I47">
        <f t="shared" si="11"/>
        <v>390</v>
      </c>
      <c r="K47">
        <f t="shared" si="18"/>
        <v>200</v>
      </c>
      <c r="L47">
        <f t="shared" si="12"/>
        <v>190</v>
      </c>
      <c r="M47">
        <f t="shared" si="13"/>
        <v>110</v>
      </c>
      <c r="N47">
        <f t="shared" si="14"/>
        <v>90</v>
      </c>
      <c r="Q47">
        <f t="shared" si="15"/>
        <v>1</v>
      </c>
      <c r="R47">
        <f t="shared" si="16"/>
        <v>0.79487179487179482</v>
      </c>
      <c r="U47">
        <f t="shared" si="17"/>
        <v>0.97499999999999998</v>
      </c>
    </row>
    <row r="48" spans="2:21" x14ac:dyDescent="0.25">
      <c r="B48">
        <f t="shared" si="10"/>
        <v>400</v>
      </c>
      <c r="C48">
        <v>310</v>
      </c>
      <c r="G48">
        <v>100</v>
      </c>
      <c r="I48">
        <f t="shared" si="11"/>
        <v>400</v>
      </c>
      <c r="K48">
        <f t="shared" si="18"/>
        <v>200</v>
      </c>
      <c r="L48">
        <f t="shared" si="12"/>
        <v>200</v>
      </c>
      <c r="M48">
        <f t="shared" si="13"/>
        <v>110</v>
      </c>
      <c r="N48">
        <f t="shared" si="14"/>
        <v>90</v>
      </c>
      <c r="Q48">
        <f t="shared" si="15"/>
        <v>1</v>
      </c>
      <c r="R48">
        <f t="shared" si="16"/>
        <v>0.77500000000000002</v>
      </c>
      <c r="U48">
        <f t="shared" si="17"/>
        <v>1</v>
      </c>
    </row>
    <row r="49" spans="2:21" x14ac:dyDescent="0.25">
      <c r="B49">
        <v>400</v>
      </c>
      <c r="C49">
        <v>310</v>
      </c>
      <c r="G49">
        <v>110</v>
      </c>
      <c r="I49">
        <f t="shared" si="11"/>
        <v>410</v>
      </c>
      <c r="K49">
        <f t="shared" si="18"/>
        <v>200</v>
      </c>
      <c r="L49">
        <f t="shared" si="12"/>
        <v>210</v>
      </c>
      <c r="M49">
        <f t="shared" si="13"/>
        <v>110</v>
      </c>
      <c r="N49">
        <f t="shared" si="14"/>
        <v>90</v>
      </c>
      <c r="Q49">
        <f t="shared" si="15"/>
        <v>0.97560975609756095</v>
      </c>
      <c r="R49">
        <f t="shared" si="16"/>
        <v>0.75609756097560976</v>
      </c>
      <c r="U49">
        <f t="shared" si="17"/>
        <v>1.0249999999999999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</dc:creator>
  <cp:lastModifiedBy>mahdi</cp:lastModifiedBy>
  <dcterms:created xsi:type="dcterms:W3CDTF">2015-11-19T08:09:38Z</dcterms:created>
  <dcterms:modified xsi:type="dcterms:W3CDTF">2016-02-23T07:40:45Z</dcterms:modified>
</cp:coreProperties>
</file>